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430"/>
  </bookViews>
  <sheets>
    <sheet name="fin. būklės ataskaita" sheetId="1" r:id="rId1"/>
  </sheets>
  <calcPr calcId="162913"/>
  <fileRecoveryPr autoRecover="0"/>
</workbook>
</file>

<file path=xl/calcChain.xml><?xml version="1.0" encoding="utf-8"?>
<calcChain xmlns="http://schemas.openxmlformats.org/spreadsheetml/2006/main">
  <c r="D87" i="1" l="1"/>
  <c r="D66" i="1"/>
  <c r="D56" i="1"/>
  <c r="D91" i="1" s="1"/>
  <c r="D55" i="1"/>
  <c r="D24" i="1"/>
</calcChain>
</file>

<file path=xl/sharedStrings.xml><?xml version="1.0" encoding="utf-8"?>
<sst xmlns="http://schemas.openxmlformats.org/spreadsheetml/2006/main" count="192" uniqueCount="155">
  <si>
    <t>2-ojo VSAFAS „Finansinės būklės ataskaita“</t>
  </si>
  <si>
    <t>2 priedas</t>
  </si>
  <si>
    <t>Eil. Nr.</t>
  </si>
  <si>
    <t>(Žemesniojo lygio viešojo sektoriaus subjektų, išskyrus mokesčių fondus ir išteklių fondus,</t>
  </si>
  <si>
    <t>finansinės būklės ataskaitos forma)</t>
  </si>
  <si>
    <t>(viešojo sektoriaus subjekto arba viešojo sektoriaus subjektų grupės pavadinimas)</t>
  </si>
  <si>
    <t>(viešojo sektoriaus subjekto, parengusio finansinės būklės ataskaitą (konsoliduotąją finansinės būklės ataskaitą), kodas, adresas)</t>
  </si>
  <si>
    <t>FINANSINĖS BŪKLĖS ATASKAITA</t>
  </si>
  <si>
    <t>Pateikimo valiuta ir tikslumas: eurais</t>
  </si>
  <si>
    <t>Straipsniai</t>
  </si>
  <si>
    <t xml:space="preserve">Pastabos Nr. 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</si>
  <si>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</si>
  <si>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</si>
  <si>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</si>
  <si>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</si>
  <si>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</si>
  <si>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</si>
  <si>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</si>
  <si>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</si>
  <si>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</si>
  <si>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</si>
  <si>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</si>
  <si>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</si>
  <si>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</si>
  <si>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</si>
  <si>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</si>
  <si>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</si>
  <si>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</si>
  <si>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</si>
  <si>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</si>
  <si>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</si>
  <si>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</si>
  <si>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</si>
  <si>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</si>
  <si>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</si>
  <si>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</si>
  <si>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</si>
  <si>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</si>
  <si>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</si>
  <si>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</si>
  <si>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</si>
  <si>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</si>
  <si>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</si>
  <si>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</si>
  <si>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Kitas ilgalaikis materialusis turtas</t>
  </si>
  <si>
    <t>II.10</t>
  </si>
  <si>
    <t>Nebaigta statyba ir išankstiniai mokėjimai</t>
  </si>
  <si>
    <t>III.</t>
  </si>
  <si>
    <t>Ilgalaikis finansinis turtas</t>
  </si>
  <si>
    <t>IV.</t>
  </si>
  <si>
    <t>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</si>
  <si>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</si>
  <si>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</si>
  <si>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</si>
  <si>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</si>
  <si>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</si>
  <si>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</si>
  <si>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</si>
  <si>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</si>
  <si>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</si>
  <si>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</si>
  <si>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</si>
  <si>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</si>
  <si>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</si>
  <si>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</si>
  <si>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</si>
  <si>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</si>
  <si>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</si>
  <si>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</si>
  <si>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</si>
  <si>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</si>
  <si>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</si>
  <si>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</si>
  <si>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</si>
  <si>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</si>
  <si>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</si>
  <si>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</si>
  <si>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</si>
  <si>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</si>
  <si>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</si>
  <si>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</si>
  <si>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</si>
  <si>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</si>
  <si>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</si>
  <si>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</si>
  <si>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</si>
  <si>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</si>
  <si>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</si>
  <si>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</si>
  <si>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</si>
  <si>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</si>
  <si>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</si>
  <si>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</si>
  <si>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</si>
  <si>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</si>
  <si>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</si>
  <si>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</si>
  <si>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</si>
  <si>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</si>
  <si>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</si>
  <si>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</si>
  <si>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</si>
  <si>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</si>
  <si>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</si>
  <si>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</si>
  <si>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</si>
  <si>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</si>
  <si>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</si>
  <si>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</si>
  <si>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</si>
  <si>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</si>
  <si>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</si>
  <si>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</si>
  <si>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</si>
  <si>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</si>
  <si>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</si>
  <si>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</si>
  <si>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</si>
  <si>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</si>
  <si>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</si>
  <si>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</si>
  <si>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</si>
  <si>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</si>
  <si>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</si>
  <si>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</si>
  <si>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_______________</t>
  </si>
  <si>
    <t xml:space="preserve">(viešojo sektoriaus subjekto vadovas arba jo įgaliotas administracijos vadovas) </t>
  </si>
  <si>
    <t xml:space="preserve"> (parašas)</t>
  </si>
  <si>
    <t xml:space="preserve"> (vardas ir pavardė)</t>
  </si>
  <si>
    <t>(vyriausiasis buhalteris (buhalteris))</t>
  </si>
  <si>
    <t>Danutė Nacionienė</t>
  </si>
  <si>
    <t>Lijana Giedraitienė</t>
  </si>
  <si>
    <t>Direktorė</t>
  </si>
  <si>
    <t>Vyr. buhalterė</t>
  </si>
  <si>
    <t>Šiaulių sanatorinė mokykla</t>
  </si>
  <si>
    <t>Įm. kodas 190983964 K.Kalinausko g.17, Šiauliai</t>
  </si>
  <si>
    <t xml:space="preserve">Paskutinė ataskaitinio laikotarpio diena </t>
  </si>
  <si>
    <t xml:space="preserve">Paskutinė praėjusio ataskaitinio laikotarpio diena </t>
  </si>
  <si>
    <t>1.</t>
  </si>
  <si>
    <t>2.</t>
  </si>
  <si>
    <t>3.</t>
  </si>
  <si>
    <t>4.</t>
  </si>
  <si>
    <t>5.</t>
  </si>
  <si>
    <t>6.</t>
  </si>
  <si>
    <t>7.</t>
  </si>
  <si>
    <t>9.</t>
  </si>
  <si>
    <t>8.</t>
  </si>
  <si>
    <t>10.</t>
  </si>
  <si>
    <t>11.</t>
  </si>
  <si>
    <t>12.</t>
  </si>
  <si>
    <t>13.</t>
  </si>
  <si>
    <t>14.</t>
  </si>
  <si>
    <t>15.</t>
  </si>
  <si>
    <t>PAGAL 2020 M. BIRŽELIO 30 D. DUOMENIS</t>
  </si>
  <si>
    <t>2020-07-16 Nr.SD-218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</si>
</sst>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09]#0.00"/>
  </numFmts>
  <fonts count="22" x14ac:knownFonts="1">
    <font>
      <sz val="10"/>
      <name val="Arial"/>
    </font>
    <font>
      <sz val="7"/>
      <color indexed="9"/>
      <name val="Times New Roman"/>
      <charset val="1"/>
    </font>
    <font>
      <b/>
      <sz val="8"/>
      <color indexed="9"/>
      <name val="Times New Roman"/>
      <charset val="1"/>
    </font>
    <font>
      <sz val="7"/>
      <color indexed="8"/>
      <name val="Times New Roman"/>
      <charset val="1"/>
    </font>
    <font>
      <i/>
      <sz val="8"/>
      <color indexed="8"/>
      <name val="Times New Roman"/>
      <charset val="1"/>
    </font>
    <font>
      <b/>
      <sz val="10"/>
      <color indexed="8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Arial"/>
      <family val="2"/>
      <charset val="186"/>
    </font>
    <font>
      <b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2"/>
      <name val="Arial"/>
      <family val="2"/>
      <charset val="186"/>
    </font>
    <font>
      <u/>
      <sz val="12"/>
      <color indexed="8"/>
      <name val="Times New Roman"/>
      <family val="1"/>
      <charset val="186"/>
    </font>
    <font>
      <u/>
      <sz val="12"/>
      <name val="Arial"/>
      <family val="2"/>
      <charset val="186"/>
    </font>
    <font>
      <b/>
      <sz val="10"/>
      <color indexed="9"/>
      <name val="Times New Roman"/>
      <family val="1"/>
      <charset val="186"/>
    </font>
    <font>
      <b/>
      <sz val="12"/>
      <color indexed="9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 applyProtection="1">
      <alignment horizontal="center" vertical="top" wrapText="1" readingOrder="1"/>
      <protection locked="0"/>
    </xf>
    <xf numFmtId="0" fontId="4" fillId="0" borderId="0" xfId="0" applyFont="1" applyAlignment="1" applyProtection="1">
      <alignment horizontal="right" vertical="top" wrapText="1" readingOrder="1"/>
      <protection locked="0"/>
    </xf>
    <xf numFmtId="0" fontId="5" fillId="0" borderId="1" xfId="0" applyFont="1" applyBorder="1" applyAlignment="1" applyProtection="1">
      <alignment horizontal="center" vertical="center" wrapText="1" readingOrder="1"/>
      <protection locked="0"/>
    </xf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 applyProtection="1">
      <alignment vertical="top" wrapText="1" readingOrder="1"/>
      <protection locked="0"/>
    </xf>
    <xf numFmtId="0" fontId="11" fillId="0" borderId="1" xfId="0" applyFont="1" applyBorder="1" applyAlignment="1" applyProtection="1">
      <alignment vertical="top" wrapText="1" readingOrder="1"/>
      <protection locked="0"/>
    </xf>
    <xf numFmtId="164" fontId="10" fillId="0" borderId="1" xfId="0" applyNumberFormat="1" applyFont="1" applyBorder="1" applyAlignment="1" applyProtection="1">
      <alignment vertical="top" wrapText="1" readingOrder="1"/>
      <protection locked="0"/>
    </xf>
    <xf numFmtId="164" fontId="11" fillId="0" borderId="1" xfId="0" applyNumberFormat="1" applyFont="1" applyBorder="1" applyAlignment="1" applyProtection="1">
      <alignment vertical="top" wrapText="1" readingOrder="1"/>
      <protection locked="0"/>
    </xf>
    <xf numFmtId="0" fontId="11" fillId="0" borderId="0" xfId="0" applyFont="1" applyAlignment="1" applyProtection="1">
      <alignment vertical="top" wrapText="1" readingOrder="1"/>
      <protection locked="0"/>
    </xf>
    <xf numFmtId="0" fontId="12" fillId="0" borderId="0" xfId="0" applyFont="1"/>
    <xf numFmtId="0" fontId="13" fillId="0" borderId="0" xfId="0" applyFont="1" applyAlignment="1" applyProtection="1">
      <alignment horizontal="left" wrapText="1" readingOrder="1"/>
      <protection locked="0"/>
    </xf>
    <xf numFmtId="0" fontId="11" fillId="0" borderId="0" xfId="0" applyFont="1" applyAlignment="1" applyProtection="1">
      <alignment horizontal="center" readingOrder="1"/>
      <protection locked="0"/>
    </xf>
    <xf numFmtId="0" fontId="11" fillId="0" borderId="0" xfId="0" applyFont="1" applyAlignment="1" applyProtection="1">
      <alignment horizontal="left" vertical="top" wrapText="1" readingOrder="1"/>
      <protection locked="0"/>
    </xf>
    <xf numFmtId="0" fontId="11" fillId="0" borderId="0" xfId="0" applyFont="1" applyAlignment="1" applyProtection="1">
      <alignment horizontal="center" vertical="top" wrapText="1" readingOrder="1"/>
      <protection locked="0"/>
    </xf>
    <xf numFmtId="0" fontId="11" fillId="0" borderId="0" xfId="0" applyFont="1" applyAlignment="1" applyProtection="1">
      <alignment horizontal="center" wrapText="1" readingOrder="1"/>
      <protection locked="0"/>
    </xf>
    <xf numFmtId="0" fontId="11" fillId="0" borderId="1" xfId="0" applyFont="1" applyBorder="1" applyAlignment="1" applyProtection="1">
      <alignment horizontal="center" vertical="center" wrapText="1" readingOrder="1"/>
      <protection locked="0"/>
    </xf>
    <xf numFmtId="0" fontId="11" fillId="0" borderId="1" xfId="0" applyFont="1" applyBorder="1" applyAlignment="1" applyProtection="1">
      <alignment horizontal="center" vertical="top" wrapText="1" readingOrder="1"/>
      <protection locked="0"/>
    </xf>
    <xf numFmtId="0" fontId="8" fillId="0" borderId="0" xfId="0" applyFont="1"/>
    <xf numFmtId="164" fontId="18" fillId="0" borderId="1" xfId="0" applyNumberFormat="1" applyFont="1" applyBorder="1" applyAlignment="1" applyProtection="1">
      <alignment vertical="top" wrapText="1" readingOrder="1"/>
      <protection locked="0"/>
    </xf>
    <xf numFmtId="164" fontId="19" fillId="0" borderId="1" xfId="0" applyNumberFormat="1" applyFont="1" applyBorder="1" applyAlignment="1" applyProtection="1">
      <alignment vertical="top" wrapText="1" readingOrder="1"/>
      <protection locked="0"/>
    </xf>
    <xf numFmtId="164" fontId="20" fillId="0" borderId="1" xfId="0" applyNumberFormat="1" applyFont="1" applyBorder="1" applyAlignment="1" applyProtection="1">
      <alignment vertical="top" wrapText="1" readingOrder="1"/>
      <protection locked="0"/>
    </xf>
    <xf numFmtId="164" fontId="21" fillId="0" borderId="1" xfId="0" applyNumberFormat="1" applyFont="1" applyBorder="1" applyAlignment="1" applyProtection="1">
      <alignment vertical="top" wrapText="1" readingOrder="1"/>
      <protection locked="0"/>
    </xf>
    <xf numFmtId="0" fontId="13" fillId="0" borderId="0" xfId="0" applyFont="1" applyAlignment="1" applyProtection="1">
      <alignment horizontal="center" wrapText="1" readingOrder="1"/>
      <protection locked="0"/>
    </xf>
    <xf numFmtId="0" fontId="14" fillId="0" borderId="0" xfId="0" applyFont="1"/>
    <xf numFmtId="0" fontId="11" fillId="0" borderId="0" xfId="0" applyFont="1" applyAlignment="1" applyProtection="1">
      <alignment horizontal="center" vertical="top" wrapText="1" readingOrder="1"/>
      <protection locked="0"/>
    </xf>
    <xf numFmtId="0" fontId="12" fillId="0" borderId="0" xfId="0" applyFont="1"/>
    <xf numFmtId="0" fontId="7" fillId="0" borderId="0" xfId="0" applyFont="1" applyAlignment="1" applyProtection="1">
      <alignment horizontal="center" wrapText="1" readingOrder="1"/>
      <protection locked="0"/>
    </xf>
    <xf numFmtId="0" fontId="9" fillId="0" borderId="0" xfId="0" applyFont="1"/>
    <xf numFmtId="0" fontId="4" fillId="0" borderId="0" xfId="0" applyFont="1" applyAlignment="1" applyProtection="1">
      <alignment horizontal="right" vertical="top" wrapText="1" readingOrder="1"/>
      <protection locked="0"/>
    </xf>
    <xf numFmtId="0" fontId="0" fillId="0" borderId="0" xfId="0"/>
    <xf numFmtId="0" fontId="11" fillId="0" borderId="0" xfId="0" applyFont="1" applyAlignment="1" applyProtection="1">
      <alignment vertical="top" wrapText="1" readingOrder="1"/>
      <protection locked="0"/>
    </xf>
    <xf numFmtId="0" fontId="17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left" vertical="top" wrapText="1" readingOrder="1"/>
      <protection locked="0"/>
    </xf>
    <xf numFmtId="0" fontId="1" fillId="0" borderId="0" xfId="0" applyFont="1" applyAlignment="1" applyProtection="1">
      <alignment horizontal="left" vertical="top" wrapText="1" indent="7" readingOrder="1"/>
      <protection locked="0"/>
    </xf>
    <xf numFmtId="0" fontId="2" fillId="0" borderId="0" xfId="0" applyFont="1" applyAlignment="1" applyProtection="1">
      <alignment horizontal="center" vertical="top" wrapText="1" readingOrder="1"/>
      <protection locked="0"/>
    </xf>
    <xf numFmtId="0" fontId="16" fillId="0" borderId="2" xfId="0" applyFont="1" applyBorder="1" applyAlignment="1" applyProtection="1">
      <alignment horizontal="center" vertical="top" wrapText="1" readingOrder="1"/>
      <protection locked="0"/>
    </xf>
    <xf numFmtId="0" fontId="12" fillId="0" borderId="2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15" fillId="0" borderId="0" xfId="0" applyFont="1" applyAlignment="1" applyProtection="1">
      <alignment horizontal="center" vertical="top" wrapText="1" readingOrder="1"/>
      <protection locked="0"/>
    </xf>
    <xf numFmtId="0" fontId="6" fillId="0" borderId="0" xfId="0" applyFont="1"/>
  </cellXfs>
  <cellStyles count="1">
    <cellStyle name="Įprastas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1"/>
  <sheetViews>
    <sheetView showGridLines="0" tabSelected="1" workbookViewId="0">
      <selection activeCell="A13" sqref="A13:E13"/>
    </sheetView>
  </sheetViews>
  <sheetFormatPr defaultRowHeight="12.75" x14ac:dyDescent="0.2"/>
  <cols>
    <col min="1" max="1" width="5.28515625" customWidth="1"/>
    <col min="2" max="2" width="56.85546875" customWidth="1"/>
    <col min="3" max="3" width="15.28515625" customWidth="1"/>
    <col min="4" max="4" width="21.140625" customWidth="1"/>
    <col min="5" max="5" width="25.140625" customWidth="1"/>
    <col min="6" max="6" width="0" hidden="1" customWidth="1"/>
  </cols>
  <sheetData>
    <row r="1" spans="1:5" ht="9.75" customHeight="1" x14ac:dyDescent="0.2">
      <c r="A1" s="36"/>
      <c r="B1" s="33"/>
      <c r="C1" s="37" t="s">
        <v>0</v>
      </c>
      <c r="D1" s="33"/>
      <c r="E1" s="33"/>
    </row>
    <row r="2" spans="1:5" ht="9" customHeight="1" x14ac:dyDescent="0.2">
      <c r="A2" s="1"/>
      <c r="B2" s="1"/>
      <c r="C2" s="37" t="s">
        <v>1</v>
      </c>
      <c r="D2" s="33"/>
      <c r="E2" s="33"/>
    </row>
    <row r="3" spans="1:5" ht="7.5" customHeight="1" x14ac:dyDescent="0.2">
      <c r="A3" s="1"/>
      <c r="B3" s="1"/>
      <c r="C3" s="1"/>
      <c r="D3" s="1"/>
      <c r="E3" s="1"/>
    </row>
    <row r="4" spans="1:5" ht="10.5" customHeight="1" x14ac:dyDescent="0.2">
      <c r="A4" s="38" t="s">
        <v>3</v>
      </c>
      <c r="B4" s="33"/>
      <c r="C4" s="33"/>
      <c r="D4" s="33"/>
      <c r="E4" s="33"/>
    </row>
    <row r="5" spans="1:5" ht="9" customHeight="1" x14ac:dyDescent="0.2">
      <c r="A5" s="38" t="s">
        <v>4</v>
      </c>
      <c r="B5" s="33"/>
      <c r="C5" s="33"/>
      <c r="D5" s="33"/>
      <c r="E5" s="33"/>
    </row>
    <row r="6" spans="1:5" ht="14.25" customHeight="1" x14ac:dyDescent="0.2">
      <c r="A6" s="39" t="s">
        <v>134</v>
      </c>
      <c r="B6" s="40"/>
      <c r="C6" s="40"/>
      <c r="D6" s="40"/>
      <c r="E6" s="40"/>
    </row>
    <row r="7" spans="1:5" ht="14.1" customHeight="1" x14ac:dyDescent="0.2">
      <c r="A7" s="41" t="s">
        <v>5</v>
      </c>
      <c r="B7" s="33"/>
      <c r="C7" s="33"/>
      <c r="D7" s="33"/>
      <c r="E7" s="33"/>
    </row>
    <row r="8" spans="1:5" ht="14.25" customHeight="1" x14ac:dyDescent="0.2">
      <c r="A8" s="39" t="s">
        <v>135</v>
      </c>
      <c r="B8" s="40"/>
      <c r="C8" s="40"/>
      <c r="D8" s="40"/>
      <c r="E8" s="40"/>
    </row>
    <row r="9" spans="1:5" ht="14.1" customHeight="1" x14ac:dyDescent="0.2">
      <c r="A9" s="42" t="s">
        <v>6</v>
      </c>
      <c r="B9" s="33"/>
      <c r="C9" s="33"/>
      <c r="D9" s="33"/>
      <c r="E9" s="33"/>
    </row>
    <row r="10" spans="1:5" ht="2.25" customHeight="1" x14ac:dyDescent="0.2">
      <c r="A10" s="38"/>
      <c r="B10" s="33"/>
      <c r="C10" s="33"/>
      <c r="D10" s="33"/>
      <c r="E10" s="33"/>
    </row>
    <row r="11" spans="1:5" ht="14.1" customHeight="1" x14ac:dyDescent="0.2">
      <c r="A11" s="43" t="s">
        <v>7</v>
      </c>
      <c r="B11" s="44"/>
      <c r="C11" s="44"/>
      <c r="D11" s="44"/>
      <c r="E11" s="44"/>
    </row>
    <row r="12" spans="1:5" ht="17.25" customHeight="1" x14ac:dyDescent="0.2">
      <c r="A12" s="35" t="s">
        <v>153</v>
      </c>
      <c r="B12" s="31"/>
      <c r="C12" s="31"/>
      <c r="D12" s="31"/>
      <c r="E12" s="31"/>
    </row>
    <row r="13" spans="1:5" ht="13.5" customHeight="1" x14ac:dyDescent="0.25">
      <c r="A13" s="30" t="s">
        <v>154</v>
      </c>
      <c r="B13" s="31"/>
      <c r="C13" s="31"/>
      <c r="D13" s="31"/>
      <c r="E13" s="31"/>
    </row>
    <row r="14" spans="1:5" hidden="1" x14ac:dyDescent="0.2">
      <c r="A14" s="2"/>
      <c r="B14" s="2"/>
      <c r="C14" s="2"/>
      <c r="D14" s="2"/>
      <c r="E14" s="2"/>
    </row>
    <row r="15" spans="1:5" ht="14.25" customHeight="1" x14ac:dyDescent="0.2">
      <c r="A15" s="32" t="s">
        <v>8</v>
      </c>
      <c r="B15" s="33"/>
      <c r="C15" s="33"/>
      <c r="D15" s="33"/>
      <c r="E15" s="33"/>
    </row>
    <row r="16" spans="1:5" ht="25.5" x14ac:dyDescent="0.2">
      <c r="A16" s="3" t="s">
        <v>2</v>
      </c>
      <c r="B16" s="3" t="s">
        <v>9</v>
      </c>
      <c r="C16" s="3" t="s">
        <v>10</v>
      </c>
      <c r="D16" s="3" t="s">
        <v>136</v>
      </c>
      <c r="E16" s="3" t="s">
        <v>137</v>
      </c>
    </row>
    <row r="17" spans="1:19" ht="15.75" customHeight="1" x14ac:dyDescent="0.2">
      <c r="A17" s="8" t="s">
        <v>11</v>
      </c>
      <c r="B17" s="8" t="s">
        <v>12</v>
      </c>
      <c r="C17" s="20"/>
      <c r="D17" s="10">
        <v>1561348.1</v>
      </c>
      <c r="E17" s="10">
        <v>1592262.9</v>
      </c>
    </row>
    <row r="18" spans="1:19" ht="14.25" customHeight="1" x14ac:dyDescent="0.2">
      <c r="A18" s="9" t="s">
        <v>13</v>
      </c>
      <c r="B18" s="9" t="s">
        <v>14</v>
      </c>
      <c r="C18" s="20" t="s">
        <v>138</v>
      </c>
      <c r="D18" s="11"/>
      <c r="E18" s="11"/>
      <c r="K18" s="6"/>
    </row>
    <row r="19" spans="1:19" ht="12.75" customHeight="1" x14ac:dyDescent="0.2">
      <c r="A19" s="9" t="s">
        <v>15</v>
      </c>
      <c r="B19" s="9" t="s">
        <v>16</v>
      </c>
      <c r="C19" s="9"/>
      <c r="D19" s="11"/>
      <c r="E19" s="11"/>
      <c r="K19" s="6"/>
    </row>
    <row r="20" spans="1:19" ht="13.5" customHeight="1" x14ac:dyDescent="0.2">
      <c r="A20" s="9" t="s">
        <v>17</v>
      </c>
      <c r="B20" s="9" t="s">
        <v>18</v>
      </c>
      <c r="C20" s="9"/>
      <c r="D20" s="11"/>
      <c r="E20" s="11"/>
    </row>
    <row r="21" spans="1:19" ht="13.5" customHeight="1" x14ac:dyDescent="0.2">
      <c r="A21" s="9" t="s">
        <v>19</v>
      </c>
      <c r="B21" s="9" t="s">
        <v>20</v>
      </c>
      <c r="C21" s="9"/>
      <c r="D21" s="11"/>
      <c r="E21" s="11"/>
      <c r="O21" s="21"/>
    </row>
    <row r="22" spans="1:19" ht="13.5" customHeight="1" x14ac:dyDescent="0.2">
      <c r="A22" s="9" t="s">
        <v>21</v>
      </c>
      <c r="B22" s="9" t="s">
        <v>22</v>
      </c>
      <c r="C22" s="9"/>
      <c r="D22" s="11"/>
      <c r="E22" s="11"/>
    </row>
    <row r="23" spans="1:19" ht="12.75" customHeight="1" x14ac:dyDescent="0.2">
      <c r="A23" s="9" t="s">
        <v>23</v>
      </c>
      <c r="B23" s="9" t="s">
        <v>24</v>
      </c>
      <c r="C23" s="9"/>
      <c r="D23" s="11"/>
      <c r="E23" s="11"/>
    </row>
    <row r="24" spans="1:19" ht="15" customHeight="1" x14ac:dyDescent="0.2">
      <c r="A24" s="9" t="s">
        <v>25</v>
      </c>
      <c r="B24" s="9" t="s">
        <v>26</v>
      </c>
      <c r="C24" s="19" t="s">
        <v>139</v>
      </c>
      <c r="D24" s="11">
        <f>D26+D27+D29+D30+D32+D33</f>
        <v>1561348.1</v>
      </c>
      <c r="E24" s="11">
        <v>1592262.9</v>
      </c>
    </row>
    <row r="25" spans="1:19" ht="12.75" customHeight="1" x14ac:dyDescent="0.2">
      <c r="A25" s="9" t="s">
        <v>27</v>
      </c>
      <c r="B25" s="9" t="s">
        <v>28</v>
      </c>
      <c r="C25" s="9"/>
      <c r="D25" s="11"/>
      <c r="E25" s="11"/>
    </row>
    <row r="26" spans="1:19" ht="13.5" customHeight="1" x14ac:dyDescent="0.2">
      <c r="A26" s="9" t="s">
        <v>29</v>
      </c>
      <c r="B26" s="9" t="s">
        <v>30</v>
      </c>
      <c r="C26" s="9"/>
      <c r="D26" s="11">
        <v>1441336.5</v>
      </c>
      <c r="E26" s="11">
        <v>1462843.5</v>
      </c>
    </row>
    <row r="27" spans="1:19" ht="15.75" customHeight="1" x14ac:dyDescent="0.2">
      <c r="A27" s="9" t="s">
        <v>31</v>
      </c>
      <c r="B27" s="9" t="s">
        <v>32</v>
      </c>
      <c r="C27" s="19"/>
      <c r="D27" s="11">
        <v>12889.06</v>
      </c>
      <c r="E27" s="11">
        <v>13382.62</v>
      </c>
    </row>
    <row r="28" spans="1:19" ht="12.75" customHeight="1" x14ac:dyDescent="0.2">
      <c r="A28" s="9" t="s">
        <v>33</v>
      </c>
      <c r="B28" s="9" t="s">
        <v>34</v>
      </c>
      <c r="C28" s="9"/>
      <c r="D28" s="11"/>
      <c r="E28" s="11"/>
      <c r="H28" s="7"/>
      <c r="I28" s="7"/>
    </row>
    <row r="29" spans="1:19" ht="14.25" customHeight="1" x14ac:dyDescent="0.2">
      <c r="A29" s="9" t="s">
        <v>35</v>
      </c>
      <c r="B29" s="9" t="s">
        <v>36</v>
      </c>
      <c r="C29" s="20"/>
      <c r="D29" s="11">
        <v>10191.280000000001</v>
      </c>
      <c r="E29" s="11">
        <v>10907.69</v>
      </c>
    </row>
    <row r="30" spans="1:19" ht="13.5" customHeight="1" x14ac:dyDescent="0.2">
      <c r="A30" s="9" t="s">
        <v>37</v>
      </c>
      <c r="B30" s="9" t="s">
        <v>38</v>
      </c>
      <c r="C30" s="20"/>
      <c r="D30" s="11">
        <v>30532.44</v>
      </c>
      <c r="E30" s="11">
        <v>33441.480000000003</v>
      </c>
    </row>
    <row r="31" spans="1:19" ht="13.5" customHeight="1" x14ac:dyDescent="0.25">
      <c r="A31" s="9" t="s">
        <v>39</v>
      </c>
      <c r="B31" s="9" t="s">
        <v>40</v>
      </c>
      <c r="C31" s="9"/>
      <c r="D31" s="11"/>
      <c r="E31" s="11"/>
      <c r="S31" s="5"/>
    </row>
    <row r="32" spans="1:19" ht="14.25" customHeight="1" x14ac:dyDescent="0.2">
      <c r="A32" s="9" t="s">
        <v>41</v>
      </c>
      <c r="B32" s="9" t="s">
        <v>42</v>
      </c>
      <c r="C32" s="9"/>
      <c r="D32" s="11">
        <v>42292.35</v>
      </c>
      <c r="E32" s="11">
        <v>46954.98</v>
      </c>
    </row>
    <row r="33" spans="1:5" ht="15.75" customHeight="1" x14ac:dyDescent="0.2">
      <c r="A33" s="9" t="s">
        <v>43</v>
      </c>
      <c r="B33" s="9" t="s">
        <v>44</v>
      </c>
      <c r="C33" s="20" t="s">
        <v>140</v>
      </c>
      <c r="D33" s="11">
        <v>24106.47</v>
      </c>
      <c r="E33" s="11">
        <v>24732.63</v>
      </c>
    </row>
    <row r="34" spans="1:5" ht="13.5" customHeight="1" x14ac:dyDescent="0.2">
      <c r="A34" s="9" t="s">
        <v>45</v>
      </c>
      <c r="B34" s="9" t="s">
        <v>46</v>
      </c>
      <c r="C34" s="20"/>
      <c r="D34" s="11"/>
      <c r="E34" s="11"/>
    </row>
    <row r="35" spans="1:5" ht="14.25" customHeight="1" x14ac:dyDescent="0.2">
      <c r="A35" s="9" t="s">
        <v>47</v>
      </c>
      <c r="B35" s="9" t="s">
        <v>48</v>
      </c>
      <c r="C35" s="20"/>
      <c r="D35" s="11"/>
      <c r="E35" s="11"/>
    </row>
    <row r="36" spans="1:5" ht="14.25" customHeight="1" x14ac:dyDescent="0.2">
      <c r="A36" s="9" t="s">
        <v>49</v>
      </c>
      <c r="B36" s="9" t="s">
        <v>50</v>
      </c>
      <c r="C36" s="20"/>
      <c r="D36" s="11"/>
      <c r="E36" s="11"/>
    </row>
    <row r="37" spans="1:5" ht="13.5" customHeight="1" x14ac:dyDescent="0.2">
      <c r="A37" s="8" t="s">
        <v>51</v>
      </c>
      <c r="B37" s="8" t="s">
        <v>52</v>
      </c>
      <c r="C37" s="20"/>
      <c r="D37" s="10"/>
      <c r="E37" s="10"/>
    </row>
    <row r="38" spans="1:5" ht="15" customHeight="1" x14ac:dyDescent="0.2">
      <c r="A38" s="8" t="s">
        <v>53</v>
      </c>
      <c r="B38" s="8" t="s">
        <v>54</v>
      </c>
      <c r="C38" s="20"/>
      <c r="D38" s="10">
        <v>194852.26</v>
      </c>
      <c r="E38" s="10">
        <v>145998.63</v>
      </c>
    </row>
    <row r="39" spans="1:5" ht="14.25" customHeight="1" x14ac:dyDescent="0.2">
      <c r="A39" s="9" t="s">
        <v>13</v>
      </c>
      <c r="B39" s="9" t="s">
        <v>55</v>
      </c>
      <c r="C39" s="20" t="s">
        <v>141</v>
      </c>
      <c r="D39" s="11">
        <v>35940.699999999997</v>
      </c>
      <c r="E39" s="11">
        <v>31507.65</v>
      </c>
    </row>
    <row r="40" spans="1:5" ht="13.5" customHeight="1" x14ac:dyDescent="0.2">
      <c r="A40" s="9" t="s">
        <v>15</v>
      </c>
      <c r="B40" s="9" t="s">
        <v>56</v>
      </c>
      <c r="C40" s="9"/>
      <c r="D40" s="11"/>
      <c r="E40" s="11"/>
    </row>
    <row r="41" spans="1:5" ht="15" customHeight="1" x14ac:dyDescent="0.2">
      <c r="A41" s="9" t="s">
        <v>17</v>
      </c>
      <c r="B41" s="9" t="s">
        <v>57</v>
      </c>
      <c r="C41" s="9"/>
      <c r="D41" s="11">
        <v>35940.699999999997</v>
      </c>
      <c r="E41" s="11">
        <v>31507.65</v>
      </c>
    </row>
    <row r="42" spans="1:5" ht="13.5" customHeight="1" x14ac:dyDescent="0.2">
      <c r="A42" s="9" t="s">
        <v>19</v>
      </c>
      <c r="B42" s="9" t="s">
        <v>58</v>
      </c>
      <c r="C42" s="9"/>
      <c r="D42" s="11"/>
      <c r="E42" s="11"/>
    </row>
    <row r="43" spans="1:5" ht="13.5" customHeight="1" x14ac:dyDescent="0.2">
      <c r="A43" s="9" t="s">
        <v>21</v>
      </c>
      <c r="B43" s="9" t="s">
        <v>59</v>
      </c>
      <c r="C43" s="9"/>
      <c r="D43" s="11"/>
      <c r="E43" s="11"/>
    </row>
    <row r="44" spans="1:5" ht="13.5" customHeight="1" x14ac:dyDescent="0.2">
      <c r="A44" s="9" t="s">
        <v>23</v>
      </c>
      <c r="B44" s="9" t="s">
        <v>60</v>
      </c>
      <c r="C44" s="9"/>
      <c r="D44" s="11"/>
      <c r="E44" s="11"/>
    </row>
    <row r="45" spans="1:5" ht="15" customHeight="1" x14ac:dyDescent="0.2">
      <c r="A45" s="9" t="s">
        <v>25</v>
      </c>
      <c r="B45" s="9" t="s">
        <v>61</v>
      </c>
      <c r="C45" s="20" t="s">
        <v>142</v>
      </c>
      <c r="D45" s="11">
        <v>264.05</v>
      </c>
      <c r="E45" s="11">
        <v>391.18</v>
      </c>
    </row>
    <row r="46" spans="1:5" ht="16.5" customHeight="1" x14ac:dyDescent="0.2">
      <c r="A46" s="9" t="s">
        <v>47</v>
      </c>
      <c r="B46" s="9" t="s">
        <v>62</v>
      </c>
      <c r="C46" s="20" t="s">
        <v>143</v>
      </c>
      <c r="D46" s="11">
        <v>86273.97</v>
      </c>
      <c r="E46" s="11">
        <v>86553.919999999998</v>
      </c>
    </row>
    <row r="47" spans="1:5" ht="14.25" customHeight="1" x14ac:dyDescent="0.2">
      <c r="A47" s="9" t="s">
        <v>63</v>
      </c>
      <c r="B47" s="9" t="s">
        <v>64</v>
      </c>
      <c r="C47" s="20"/>
      <c r="D47" s="11"/>
      <c r="E47" s="11"/>
    </row>
    <row r="48" spans="1:5" ht="13.5" customHeight="1" x14ac:dyDescent="0.2">
      <c r="A48" s="9" t="s">
        <v>65</v>
      </c>
      <c r="B48" s="9" t="s">
        <v>66</v>
      </c>
      <c r="C48" s="20"/>
      <c r="D48" s="11"/>
      <c r="E48" s="11"/>
    </row>
    <row r="49" spans="1:5" ht="14.25" customHeight="1" x14ac:dyDescent="0.2">
      <c r="A49" s="9" t="s">
        <v>67</v>
      </c>
      <c r="B49" s="9" t="s">
        <v>68</v>
      </c>
      <c r="C49" s="20"/>
      <c r="D49" s="11"/>
      <c r="E49" s="11"/>
    </row>
    <row r="50" spans="1:5" ht="15.75" customHeight="1" x14ac:dyDescent="0.2">
      <c r="A50" s="9" t="s">
        <v>69</v>
      </c>
      <c r="B50" s="9" t="s">
        <v>70</v>
      </c>
      <c r="C50" s="20" t="s">
        <v>144</v>
      </c>
      <c r="D50" s="11">
        <v>38.28</v>
      </c>
      <c r="E50" s="11">
        <v>423.69</v>
      </c>
    </row>
    <row r="51" spans="1:5" ht="18" customHeight="1" x14ac:dyDescent="0.2">
      <c r="A51" s="9" t="s">
        <v>71</v>
      </c>
      <c r="B51" s="9" t="s">
        <v>72</v>
      </c>
      <c r="C51" s="20" t="s">
        <v>146</v>
      </c>
      <c r="D51" s="11">
        <v>86235.69</v>
      </c>
      <c r="E51" s="11">
        <v>86130.23</v>
      </c>
    </row>
    <row r="52" spans="1:5" ht="14.25" customHeight="1" x14ac:dyDescent="0.2">
      <c r="A52" s="9" t="s">
        <v>73</v>
      </c>
      <c r="B52" s="9" t="s">
        <v>74</v>
      </c>
      <c r="C52" s="20"/>
      <c r="D52" s="11"/>
      <c r="E52" s="11"/>
    </row>
    <row r="53" spans="1:5" ht="14.25" customHeight="1" x14ac:dyDescent="0.2">
      <c r="A53" s="9" t="s">
        <v>49</v>
      </c>
      <c r="B53" s="9" t="s">
        <v>75</v>
      </c>
      <c r="C53" s="20"/>
      <c r="D53" s="11"/>
      <c r="E53" s="11"/>
    </row>
    <row r="54" spans="1:5" ht="16.5" customHeight="1" x14ac:dyDescent="0.2">
      <c r="A54" s="9" t="s">
        <v>76</v>
      </c>
      <c r="B54" s="9" t="s">
        <v>77</v>
      </c>
      <c r="C54" s="20" t="s">
        <v>145</v>
      </c>
      <c r="D54" s="11">
        <v>72373.539999999994</v>
      </c>
      <c r="E54" s="11">
        <v>27545.88</v>
      </c>
    </row>
    <row r="55" spans="1:5" ht="16.5" customHeight="1" x14ac:dyDescent="0.2">
      <c r="A55" s="8"/>
      <c r="B55" s="8" t="s">
        <v>78</v>
      </c>
      <c r="C55" s="20"/>
      <c r="D55" s="10">
        <f>D17+D38</f>
        <v>1756200.36</v>
      </c>
      <c r="E55" s="10">
        <v>1738261.53</v>
      </c>
    </row>
    <row r="56" spans="1:5" ht="17.25" customHeight="1" x14ac:dyDescent="0.2">
      <c r="A56" s="8" t="s">
        <v>79</v>
      </c>
      <c r="B56" s="8" t="s">
        <v>80</v>
      </c>
      <c r="C56" s="20" t="s">
        <v>147</v>
      </c>
      <c r="D56" s="24">
        <f>D57+D58+D59+D60</f>
        <v>1666153.2299999997</v>
      </c>
      <c r="E56" s="24">
        <v>1647598.89</v>
      </c>
    </row>
    <row r="57" spans="1:5" ht="15" customHeight="1" x14ac:dyDescent="0.2">
      <c r="A57" s="9" t="s">
        <v>13</v>
      </c>
      <c r="B57" s="9" t="s">
        <v>81</v>
      </c>
      <c r="C57" s="20"/>
      <c r="D57" s="25">
        <v>1122879.98</v>
      </c>
      <c r="E57" s="25">
        <v>1148779.1499999999</v>
      </c>
    </row>
    <row r="58" spans="1:5" ht="15.75" x14ac:dyDescent="0.2">
      <c r="A58" s="9" t="s">
        <v>25</v>
      </c>
      <c r="B58" s="9" t="s">
        <v>82</v>
      </c>
      <c r="C58" s="20"/>
      <c r="D58" s="25">
        <v>432532.91</v>
      </c>
      <c r="E58" s="25">
        <v>437405.39</v>
      </c>
    </row>
    <row r="59" spans="1:5" ht="15" customHeight="1" x14ac:dyDescent="0.2">
      <c r="A59" s="9" t="s">
        <v>47</v>
      </c>
      <c r="B59" s="9" t="s">
        <v>83</v>
      </c>
      <c r="C59" s="20"/>
      <c r="D59" s="25">
        <v>104510.17</v>
      </c>
      <c r="E59" s="25">
        <v>54619.91</v>
      </c>
    </row>
    <row r="60" spans="1:5" ht="15" customHeight="1" x14ac:dyDescent="0.2">
      <c r="A60" s="9" t="s">
        <v>49</v>
      </c>
      <c r="B60" s="9" t="s">
        <v>84</v>
      </c>
      <c r="C60" s="20"/>
      <c r="D60" s="25">
        <v>6230.17</v>
      </c>
      <c r="E60" s="25">
        <v>6794.44</v>
      </c>
    </row>
    <row r="61" spans="1:5" ht="15.75" customHeight="1" x14ac:dyDescent="0.2">
      <c r="A61" s="8" t="s">
        <v>85</v>
      </c>
      <c r="B61" s="8" t="s">
        <v>86</v>
      </c>
      <c r="C61" s="20" t="s">
        <v>148</v>
      </c>
      <c r="D61" s="24">
        <v>82782.53</v>
      </c>
      <c r="E61" s="24">
        <v>82917.350000000006</v>
      </c>
    </row>
    <row r="62" spans="1:5" ht="11.25" customHeight="1" x14ac:dyDescent="0.2">
      <c r="A62" s="9" t="s">
        <v>13</v>
      </c>
      <c r="B62" s="9" t="s">
        <v>87</v>
      </c>
      <c r="C62" s="20"/>
      <c r="D62" s="11"/>
      <c r="E62" s="11"/>
    </row>
    <row r="63" spans="1:5" ht="10.5" customHeight="1" x14ac:dyDescent="0.2">
      <c r="A63" s="9" t="s">
        <v>15</v>
      </c>
      <c r="B63" s="9" t="s">
        <v>88</v>
      </c>
      <c r="C63" s="20"/>
      <c r="D63" s="11"/>
      <c r="E63" s="11"/>
    </row>
    <row r="64" spans="1:5" ht="11.25" customHeight="1" x14ac:dyDescent="0.2">
      <c r="A64" s="9" t="s">
        <v>17</v>
      </c>
      <c r="B64" s="9" t="s">
        <v>89</v>
      </c>
      <c r="C64" s="20"/>
      <c r="D64" s="11"/>
      <c r="E64" s="11"/>
    </row>
    <row r="65" spans="1:5" ht="11.25" customHeight="1" x14ac:dyDescent="0.2">
      <c r="A65" s="9" t="s">
        <v>19</v>
      </c>
      <c r="B65" s="9" t="s">
        <v>90</v>
      </c>
      <c r="C65" s="20"/>
      <c r="D65" s="11"/>
      <c r="E65" s="11"/>
    </row>
    <row r="66" spans="1:5" ht="15" customHeight="1" x14ac:dyDescent="0.2">
      <c r="A66" s="9" t="s">
        <v>25</v>
      </c>
      <c r="B66" s="9" t="s">
        <v>91</v>
      </c>
      <c r="C66" s="20"/>
      <c r="D66" s="25">
        <f>D77+D78+D79</f>
        <v>82782.53</v>
      </c>
      <c r="E66" s="25">
        <v>82917.350000000006</v>
      </c>
    </row>
    <row r="67" spans="1:5" ht="14.25" customHeight="1" x14ac:dyDescent="0.2">
      <c r="A67" s="9" t="s">
        <v>27</v>
      </c>
      <c r="B67" s="9" t="s">
        <v>92</v>
      </c>
      <c r="C67" s="20"/>
      <c r="D67" s="23"/>
      <c r="E67" s="11"/>
    </row>
    <row r="68" spans="1:5" ht="15" customHeight="1" x14ac:dyDescent="0.2">
      <c r="A68" s="9" t="s">
        <v>29</v>
      </c>
      <c r="B68" s="9" t="s">
        <v>93</v>
      </c>
      <c r="C68" s="20"/>
      <c r="D68" s="23"/>
      <c r="E68" s="11"/>
    </row>
    <row r="69" spans="1:5" ht="15" customHeight="1" x14ac:dyDescent="0.2">
      <c r="A69" s="9" t="s">
        <v>31</v>
      </c>
      <c r="B69" s="9" t="s">
        <v>94</v>
      </c>
      <c r="C69" s="20"/>
      <c r="D69" s="23"/>
      <c r="E69" s="11"/>
    </row>
    <row r="70" spans="1:5" ht="14.25" customHeight="1" x14ac:dyDescent="0.2">
      <c r="A70" s="9" t="s">
        <v>33</v>
      </c>
      <c r="B70" s="9" t="s">
        <v>95</v>
      </c>
      <c r="C70" s="20"/>
      <c r="D70" s="23"/>
      <c r="E70" s="11"/>
    </row>
    <row r="71" spans="1:5" ht="13.5" customHeight="1" x14ac:dyDescent="0.2">
      <c r="A71" s="9" t="s">
        <v>35</v>
      </c>
      <c r="B71" s="9" t="s">
        <v>96</v>
      </c>
      <c r="C71" s="20"/>
      <c r="D71" s="23"/>
      <c r="E71" s="11"/>
    </row>
    <row r="72" spans="1:5" ht="14.25" customHeight="1" x14ac:dyDescent="0.2">
      <c r="A72" s="9" t="s">
        <v>37</v>
      </c>
      <c r="B72" s="9" t="s">
        <v>97</v>
      </c>
      <c r="C72" s="20"/>
      <c r="D72" s="23"/>
      <c r="E72" s="11"/>
    </row>
    <row r="73" spans="1:5" ht="15.75" customHeight="1" x14ac:dyDescent="0.2">
      <c r="A73" s="9" t="s">
        <v>98</v>
      </c>
      <c r="B73" s="9" t="s">
        <v>99</v>
      </c>
      <c r="C73" s="20"/>
      <c r="D73" s="23"/>
      <c r="E73" s="11"/>
    </row>
    <row r="74" spans="1:5" ht="14.25" customHeight="1" x14ac:dyDescent="0.2">
      <c r="A74" s="9" t="s">
        <v>100</v>
      </c>
      <c r="B74" s="9" t="s">
        <v>101</v>
      </c>
      <c r="C74" s="20"/>
      <c r="D74" s="23"/>
      <c r="E74" s="11"/>
    </row>
    <row r="75" spans="1:5" ht="15" customHeight="1" x14ac:dyDescent="0.2">
      <c r="A75" s="9" t="s">
        <v>39</v>
      </c>
      <c r="B75" s="9" t="s">
        <v>102</v>
      </c>
      <c r="C75" s="20"/>
      <c r="D75" s="23"/>
      <c r="E75" s="11"/>
    </row>
    <row r="76" spans="1:5" ht="15" customHeight="1" x14ac:dyDescent="0.2">
      <c r="A76" s="9" t="s">
        <v>41</v>
      </c>
      <c r="B76" s="9" t="s">
        <v>103</v>
      </c>
      <c r="C76" s="20"/>
      <c r="D76" s="23"/>
      <c r="E76" s="11"/>
    </row>
    <row r="77" spans="1:5" ht="14.25" customHeight="1" x14ac:dyDescent="0.2">
      <c r="A77" s="9" t="s">
        <v>43</v>
      </c>
      <c r="B77" s="9" t="s">
        <v>104</v>
      </c>
      <c r="C77" s="20" t="s">
        <v>149</v>
      </c>
      <c r="D77" s="25">
        <v>941.72</v>
      </c>
      <c r="E77" s="25">
        <v>894.45</v>
      </c>
    </row>
    <row r="78" spans="1:5" ht="15" customHeight="1" x14ac:dyDescent="0.2">
      <c r="A78" s="9" t="s">
        <v>45</v>
      </c>
      <c r="B78" s="9" t="s">
        <v>105</v>
      </c>
      <c r="C78" s="20" t="s">
        <v>150</v>
      </c>
      <c r="D78" s="25">
        <v>263.2</v>
      </c>
      <c r="E78" s="25"/>
    </row>
    <row r="79" spans="1:5" ht="13.5" customHeight="1" x14ac:dyDescent="0.2">
      <c r="A79" s="9" t="s">
        <v>106</v>
      </c>
      <c r="B79" s="9" t="s">
        <v>107</v>
      </c>
      <c r="C79" s="20" t="s">
        <v>151</v>
      </c>
      <c r="D79" s="25">
        <v>81577.61</v>
      </c>
      <c r="E79" s="25">
        <v>82022.899999999994</v>
      </c>
    </row>
    <row r="80" spans="1:5" ht="14.25" customHeight="1" x14ac:dyDescent="0.2">
      <c r="A80" s="9" t="s">
        <v>108</v>
      </c>
      <c r="B80" s="9" t="s">
        <v>109</v>
      </c>
      <c r="C80" s="20"/>
      <c r="D80" s="23"/>
      <c r="E80" s="23"/>
    </row>
    <row r="81" spans="1:11" ht="15" customHeight="1" x14ac:dyDescent="0.2">
      <c r="A81" s="8" t="s">
        <v>110</v>
      </c>
      <c r="B81" s="8" t="s">
        <v>111</v>
      </c>
      <c r="C81" s="20" t="s">
        <v>152</v>
      </c>
      <c r="D81" s="24">
        <v>7264.6</v>
      </c>
      <c r="E81" s="24">
        <v>7745.29</v>
      </c>
    </row>
    <row r="82" spans="1:11" ht="14.25" customHeight="1" x14ac:dyDescent="0.2">
      <c r="A82" s="9" t="s">
        <v>13</v>
      </c>
      <c r="B82" s="9" t="s">
        <v>112</v>
      </c>
      <c r="C82" s="20"/>
      <c r="D82" s="23"/>
      <c r="E82" s="23"/>
    </row>
    <row r="83" spans="1:11" ht="12.75" customHeight="1" x14ac:dyDescent="0.2">
      <c r="A83" s="9" t="s">
        <v>25</v>
      </c>
      <c r="B83" s="9" t="s">
        <v>113</v>
      </c>
      <c r="C83" s="9"/>
      <c r="D83" s="23"/>
      <c r="E83" s="23"/>
    </row>
    <row r="84" spans="1:11" ht="15.75" customHeight="1" x14ac:dyDescent="0.2">
      <c r="A84" s="9" t="s">
        <v>27</v>
      </c>
      <c r="B84" s="9" t="s">
        <v>114</v>
      </c>
      <c r="C84" s="9"/>
      <c r="D84" s="23"/>
      <c r="E84" s="23"/>
    </row>
    <row r="85" spans="1:11" ht="15" customHeight="1" x14ac:dyDescent="0.2">
      <c r="A85" s="9" t="s">
        <v>29</v>
      </c>
      <c r="B85" s="9" t="s">
        <v>115</v>
      </c>
      <c r="C85" s="9"/>
      <c r="D85" s="23"/>
      <c r="E85" s="23"/>
    </row>
    <row r="86" spans="1:11" ht="15" customHeight="1" x14ac:dyDescent="0.2">
      <c r="A86" s="9" t="s">
        <v>47</v>
      </c>
      <c r="B86" s="9" t="s">
        <v>116</v>
      </c>
      <c r="C86" s="9"/>
      <c r="D86" s="23"/>
      <c r="E86" s="23"/>
      <c r="K86" s="6"/>
    </row>
    <row r="87" spans="1:11" ht="16.5" customHeight="1" x14ac:dyDescent="0.2">
      <c r="A87" s="9" t="s">
        <v>49</v>
      </c>
      <c r="B87" s="9" t="s">
        <v>117</v>
      </c>
      <c r="C87" s="9"/>
      <c r="D87" s="24">
        <f>D88+D89</f>
        <v>7264.6</v>
      </c>
      <c r="E87" s="24">
        <v>7745.29</v>
      </c>
    </row>
    <row r="88" spans="1:11" ht="15.75" customHeight="1" x14ac:dyDescent="0.2">
      <c r="A88" s="9" t="s">
        <v>118</v>
      </c>
      <c r="B88" s="9" t="s">
        <v>119</v>
      </c>
      <c r="C88" s="9"/>
      <c r="D88" s="25">
        <v>-480.69</v>
      </c>
      <c r="E88" s="25">
        <v>1120.1300000000001</v>
      </c>
    </row>
    <row r="89" spans="1:11" ht="15" customHeight="1" x14ac:dyDescent="0.2">
      <c r="A89" s="9" t="s">
        <v>120</v>
      </c>
      <c r="B89" s="9" t="s">
        <v>121</v>
      </c>
      <c r="C89" s="9"/>
      <c r="D89" s="25">
        <v>7745.29</v>
      </c>
      <c r="E89" s="25">
        <v>6625.16</v>
      </c>
    </row>
    <row r="90" spans="1:11" ht="15" customHeight="1" x14ac:dyDescent="0.2">
      <c r="A90" s="8" t="s">
        <v>122</v>
      </c>
      <c r="B90" s="8" t="s">
        <v>123</v>
      </c>
      <c r="C90" s="9"/>
      <c r="D90" s="22"/>
      <c r="E90" s="22"/>
    </row>
    <row r="91" spans="1:11" ht="31.5" x14ac:dyDescent="0.2">
      <c r="A91" s="8"/>
      <c r="B91" s="8" t="s">
        <v>124</v>
      </c>
      <c r="C91" s="9"/>
      <c r="D91" s="24">
        <f>D56+D61+D81</f>
        <v>1756200.3599999999</v>
      </c>
      <c r="E91" s="24">
        <v>1738261.53</v>
      </c>
    </row>
    <row r="92" spans="1:11" ht="15.75" x14ac:dyDescent="0.2">
      <c r="A92" s="12"/>
      <c r="B92" s="12"/>
      <c r="C92" s="12"/>
      <c r="D92" s="34"/>
      <c r="E92" s="29"/>
    </row>
    <row r="93" spans="1:11" ht="12.75" customHeight="1" x14ac:dyDescent="0.25">
      <c r="A93" s="12"/>
      <c r="B93" s="14" t="s">
        <v>132</v>
      </c>
      <c r="C93" s="15" t="s">
        <v>125</v>
      </c>
      <c r="D93" s="26" t="s">
        <v>131</v>
      </c>
      <c r="E93" s="27"/>
    </row>
    <row r="94" spans="1:11" ht="31.5" x14ac:dyDescent="0.2">
      <c r="A94" s="12"/>
      <c r="B94" s="16" t="s">
        <v>126</v>
      </c>
      <c r="C94" s="17" t="s">
        <v>127</v>
      </c>
      <c r="D94" s="28" t="s">
        <v>128</v>
      </c>
      <c r="E94" s="29"/>
    </row>
    <row r="95" spans="1:11" ht="15.75" x14ac:dyDescent="0.2">
      <c r="A95" s="12"/>
      <c r="B95" s="12"/>
      <c r="C95" s="12"/>
      <c r="D95" s="34"/>
      <c r="E95" s="29"/>
    </row>
    <row r="96" spans="1:11" ht="13.5" customHeight="1" x14ac:dyDescent="0.25">
      <c r="A96" s="12"/>
      <c r="B96" s="14" t="s">
        <v>133</v>
      </c>
      <c r="C96" s="18" t="s">
        <v>125</v>
      </c>
      <c r="D96" s="26" t="s">
        <v>130</v>
      </c>
      <c r="E96" s="27"/>
    </row>
    <row r="97" spans="1:11" ht="15.75" x14ac:dyDescent="0.2">
      <c r="A97" s="12"/>
      <c r="B97" s="16" t="s">
        <v>129</v>
      </c>
      <c r="C97" s="17" t="s">
        <v>127</v>
      </c>
      <c r="D97" s="28" t="s">
        <v>128</v>
      </c>
      <c r="E97" s="29"/>
    </row>
    <row r="98" spans="1:11" ht="409.6" hidden="1" customHeight="1" x14ac:dyDescent="0.2">
      <c r="A98" s="13"/>
      <c r="B98" s="13"/>
      <c r="C98" s="13"/>
      <c r="D98" s="13"/>
      <c r="E98" s="13"/>
    </row>
    <row r="99" spans="1:11" ht="15" x14ac:dyDescent="0.2">
      <c r="A99" s="13"/>
      <c r="B99" s="13"/>
      <c r="C99" s="13"/>
      <c r="D99" s="13"/>
      <c r="E99" s="13"/>
    </row>
    <row r="101" spans="1:11" x14ac:dyDescent="0.2">
      <c r="K101" s="4"/>
    </row>
  </sheetData>
  <mergeCells count="20">
    <mergeCell ref="A12:E12"/>
    <mergeCell ref="A1:B1"/>
    <mergeCell ref="C1:E1"/>
    <mergeCell ref="C2:E2"/>
    <mergeCell ref="A4:E4"/>
    <mergeCell ref="A5:E5"/>
    <mergeCell ref="A6:E6"/>
    <mergeCell ref="A7:E7"/>
    <mergeCell ref="A8:E8"/>
    <mergeCell ref="A9:E9"/>
    <mergeCell ref="A10:E10"/>
    <mergeCell ref="A11:E11"/>
    <mergeCell ref="D96:E96"/>
    <mergeCell ref="D97:E97"/>
    <mergeCell ref="A13:E13"/>
    <mergeCell ref="A15:E15"/>
    <mergeCell ref="D92:E92"/>
    <mergeCell ref="D93:E93"/>
    <mergeCell ref="D94:E94"/>
    <mergeCell ref="D95:E95"/>
  </mergeCells>
  <phoneticPr fontId="0" type="noConversion"/>
  <pageMargins left="0.7" right="0.7" top="0.75" bottom="0.75" header="0.3" footer="0.3"/>
  <pageSetup paperSize="9" scale="54" orientation="portrait" r:id="rId1"/>
  <headerFooter alignWithMargins="0">
    <oddFooter xml:space="preserve">&amp;L&amp;C&amp;R&amp;"Arial"&amp;8&amp;P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fin. būklės ataskaita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2016-07-21T06:01:03Z</dcterms:created>
  <dcterms:modified xsi:type="dcterms:W3CDTF">2020-07-16T05:26:41Z</dcterms:modified>
</cp:coreProperties>
</file>